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Italy\"/>
    </mc:Choice>
  </mc:AlternateContent>
  <xr:revisionPtr revIDLastSave="0" documentId="13_ncr:1_{FAF0E95F-8FCF-401F-99EE-D6EED376DA2F}"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<sst xmlns="http://schemas.openxmlformats.org/spreadsheetml/2006/main" count="174" uniqueCount="126">
  <si>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</si>
  <si>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</si>
  <si>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</si>
  <si>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</si>
  <si>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</si>
  <si>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</si>
  <si>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</si>
  <si>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</si>
  <si>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</si>
  <si>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</si>
  <si>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</si>
  <si>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</si>
  <si>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</si>
  <si>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</si>
  <si>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</si>
  <si>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</si>
  <si>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</si>
  <si>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</si>
  <si>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</si>
  <si>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</si>
  <si>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</si>
  <si>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</si>
  <si>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</si>
  <si>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</si>
  <si>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</si>
  <si>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</si>
  <si>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</si>
  <si>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</si>
  <si>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</si>
  <si>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</si>
  <si>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</si>
  <si>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</si>
  <si>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</si>
  <si>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</si>
  <si>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</si>
  <si>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</si>
  <si>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</si>
  <si>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</si>
  <si>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</si>
  <si>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</si>
  <si>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</si>
  <si>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</si>
  <si>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</si>
  <si>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</si>
  <si>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</si>
  <si>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</si>
  <si>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</si>
  <si>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</si>
  <si>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</si>
  <si>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</si>
  <si>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</si>
  <si>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</si>
  <si>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</si>
  <si>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</si>
  <si>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</si>
  <si>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</si>
  <si>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</si>
  <si>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</si>
  <si>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</si>
  <si>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</si>
  <si>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</si>
  <si>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</si>
  <si>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</si>
  <si>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</si>
  <si>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</si>
  <si>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</si>
  <si>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</si>
  <si>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</si>
  <si>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</si>
  <si>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</si>
  <si>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</si>
  <si>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</si>
  <si>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</si>
  <si>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</si>
  <si>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</si>
  <si>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</si>
  <si>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</si>
  <si>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</si>
  <si>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</si>
  <si>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</si>
  <si>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</si>
  <si>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</si>
  <si>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</si>
  <si>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</si>
  <si>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</si>
  <si>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</si>
  <si>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</si>
  <si>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</si>
  <si>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</si>
  <si>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</si>
  <si>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</si>
  <si>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</si>
  <si>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</si>
  <si>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</si>
  <si>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</si>
  <si>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</si>
  <si>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</si>
  <si>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</si>
  <si>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</si>
  <si>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</si>
  <si>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</si>
  <si>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</si>
  <si>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</si>
  <si>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</si>
  <si>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</si>
  <si>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</si>
  <si>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</si>
  <si>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</si>
  <si>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</si>
  <si>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</si>
  <si>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</si>
  <si>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</si>
  <si>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</si>
  <si>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</si>
  <si>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</si>
  <si>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Ispra - Italian Institute for Environmental Protection and Research</t>
  </si>
  <si>
    <t>not available</t>
  </si>
  <si>
    <t xml:space="preserve">Ispra - Italian Institute for Environmental Protection and Research   </t>
  </si>
  <si>
    <t>Pursuant to Law 132/2016 which established the National Network System for Environmental Protection (SNPA) and which governs the Italian Institute for Environmental Protection and Research (ISPRA), the data and statistical information deriving from the SNPA monitoring, control and research activities constitute an official technical reference to be used for the activities of the public administration.</t>
  </si>
  <si>
    <t>In relation to the reporting obligations of the SUP directive, ISPRA as part of the Eionet network is responsible for the delivery of the data, and the contact between the national authority, the European Commission, and the EEA.</t>
  </si>
  <si>
    <t>0,3g/piece</t>
  </si>
  <si>
    <t>The weight of post-consumption waste of tobacco products with filters and filters marketed for use in combination with tobacco products collected has been derived using a conversion factor per cigarette stub, derived from literature data which indicate on average, post-consumption waste weighs 0.3 g for each tobacco product used.
The number of pieces of cigarettes sold on the domestic market is obtained by means of the tax revenue from tobacco products for the year 2023, from official sources (Agenzia delle dogane e dei monopoli - ADM) converted into the number of pieces sold using the "tax per piece" factor for the same year.</t>
  </si>
  <si>
    <t>Data from literature and derived from official Agency have been used. Studies are being planned to further investigate this topic with particular reference to products placed on the market.</t>
  </si>
  <si>
    <t>Agenzia delle dogane e dei monopoli - ADM, 2025</t>
  </si>
  <si>
    <t>100</t>
  </si>
  <si>
    <t xml:space="preserve">The approach adopted starts from product sales data and uses a conversion factor based on literature data to calculate the total quantity. The approach adopted does not start from an analysis of the composition of waste and debris, nor from sampling collected waste. Therefore humidity and paper and tobacco residues were not taken into account.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</si>
</sst>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theme="1"/>
      <name val="Myriad Pro"/>
      <family val="2"/>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
      <sz val="10"/>
      <color rgb="FF00000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3" fillId="2" borderId="1" applyNumberFormat="0" applyAlignment="0" applyProtection="0"/>
    <xf numFmtId="0" fontId="2" fillId="3" borderId="2" applyNumberFormat="0" applyFont="0" applyAlignment="0" applyProtection="0"/>
  </cellStyleXfs>
  <cellXfs count="100">
    <xf numFmtId="0" fontId="0" fillId="0" borderId="0" xfId="0"/>
    <xf numFmtId="49" fontId="0" fillId="0" borderId="4" xfId="0" applyNumberFormat="1" applyBorder="1"/>
    <xf numFmtId="49" fontId="14" fillId="9" borderId="7" xfId="0" applyNumberFormat="1" applyFont="1" applyFill="1" applyBorder="1" applyAlignment="1">
      <alignment vertical="top" wrapText="1"/>
    </xf>
    <xf numFmtId="2" fontId="10" fillId="4" borderId="7" xfId="0" applyNumberFormat="1" applyFont="1" applyFill="1" applyBorder="1" applyAlignment="1" applyProtection="1">
      <alignment horizontal="left" vertical="center" wrapText="1"/>
      <protection locked="0"/>
    </xf>
    <xf numFmtId="0" fontId="6" fillId="10" borderId="0" xfId="0" applyFont="1" applyFill="1"/>
    <xf numFmtId="0" fontId="10" fillId="0" borderId="0" xfId="0" applyFont="1"/>
    <xf numFmtId="49" fontId="4"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8" fillId="14" borderId="12" xfId="0" applyFont="1" applyFill="1" applyBorder="1" applyAlignment="1">
      <alignment horizontal="left" vertical="center"/>
    </xf>
    <xf numFmtId="0" fontId="18" fillId="15" borderId="13" xfId="0" applyFont="1" applyFill="1" applyBorder="1" applyAlignment="1">
      <alignment horizontal="left" vertical="center" wrapText="1"/>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7" fillId="13" borderId="17" xfId="0" applyFont="1" applyFill="1" applyBorder="1" applyAlignment="1">
      <alignment horizontal="left" vertical="center" wrapText="1"/>
    </xf>
    <xf numFmtId="0" fontId="18" fillId="17" borderId="20" xfId="0" applyFont="1" applyFill="1" applyBorder="1" applyAlignment="1">
      <alignment horizontal="left" vertical="center" wrapText="1"/>
    </xf>
    <xf numFmtId="1" fontId="18" fillId="16" borderId="19" xfId="0" applyNumberFormat="1" applyFont="1" applyFill="1" applyBorder="1" applyAlignment="1">
      <alignment horizontal="left" vertical="center"/>
    </xf>
    <xf numFmtId="49" fontId="15" fillId="11" borderId="22" xfId="0" applyNumberFormat="1" applyFont="1" applyFill="1" applyBorder="1" applyAlignment="1">
      <alignment horizontal="left" vertical="center" wrapText="1"/>
    </xf>
    <xf numFmtId="49" fontId="15"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20" fillId="10" borderId="23" xfId="0" applyNumberFormat="1" applyFont="1" applyFill="1" applyBorder="1" applyAlignment="1">
      <alignment horizontal="center" vertical="center" wrapText="1"/>
    </xf>
    <xf numFmtId="49" fontId="4"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8" fillId="16" borderId="25" xfId="0" applyNumberFormat="1" applyFont="1" applyFill="1" applyBorder="1" applyAlignment="1">
      <alignment horizontal="left" vertical="center"/>
    </xf>
    <xf numFmtId="0" fontId="17"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5"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7" fillId="13" borderId="17" xfId="0" applyFont="1" applyFill="1" applyBorder="1" applyAlignment="1">
      <alignment vertical="center" wrapText="1"/>
    </xf>
    <xf numFmtId="0" fontId="17" fillId="13" borderId="17" xfId="0" applyFont="1" applyFill="1" applyBorder="1" applyAlignment="1">
      <alignment horizontal="center" vertical="center" wrapText="1"/>
    </xf>
    <xf numFmtId="0" fontId="17" fillId="13" borderId="21" xfId="0" applyFont="1" applyFill="1" applyBorder="1" applyAlignment="1">
      <alignment vertical="center" wrapText="1"/>
    </xf>
    <xf numFmtId="0" fontId="5" fillId="20" borderId="3" xfId="0" applyFont="1" applyFill="1" applyBorder="1" applyAlignment="1">
      <alignment horizontal="center" vertical="center"/>
    </xf>
    <xf numFmtId="0" fontId="5" fillId="21" borderId="3" xfId="0" applyFont="1" applyFill="1" applyBorder="1"/>
    <xf numFmtId="0" fontId="10" fillId="21" borderId="3" xfId="0" applyFont="1" applyFill="1" applyBorder="1" applyAlignment="1">
      <alignment wrapText="1"/>
    </xf>
    <xf numFmtId="49" fontId="15" fillId="11" borderId="23" xfId="0" quotePrefix="1" applyNumberFormat="1" applyFont="1" applyFill="1" applyBorder="1" applyAlignment="1">
      <alignment horizontal="center" vertical="center" wrapText="1"/>
    </xf>
    <xf numFmtId="0" fontId="22" fillId="21" borderId="41" xfId="0" applyFont="1" applyFill="1" applyBorder="1"/>
    <xf numFmtId="49" fontId="18"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10" fillId="4" borderId="43" xfId="0" applyNumberFormat="1" applyFont="1" applyFill="1" applyBorder="1" applyAlignment="1" applyProtection="1">
      <alignment horizontal="left" vertical="center" wrapText="1"/>
      <protection locked="0"/>
    </xf>
    <xf numFmtId="2" fontId="10" fillId="8" borderId="43" xfId="0" applyNumberFormat="1" applyFont="1" applyFill="1" applyBorder="1" applyAlignment="1" applyProtection="1">
      <alignment horizontal="left" vertical="center" wrapText="1"/>
      <protection locked="0"/>
    </xf>
    <xf numFmtId="0" fontId="0" fillId="0" borderId="3" xfId="0" applyBorder="1"/>
    <xf numFmtId="0" fontId="18" fillId="15" borderId="20" xfId="0" applyFont="1" applyFill="1" applyBorder="1" applyAlignment="1" applyProtection="1">
      <alignment horizontal="left" vertical="center" wrapText="1"/>
      <protection locked="0"/>
    </xf>
    <xf numFmtId="0" fontId="18" fillId="14" borderId="20" xfId="0" applyFont="1" applyFill="1" applyBorder="1" applyAlignment="1" applyProtection="1">
      <alignment horizontal="center" vertical="center" wrapText="1"/>
      <protection locked="0"/>
    </xf>
    <xf numFmtId="0" fontId="18" fillId="14" borderId="21" xfId="0" applyFont="1" applyFill="1" applyBorder="1" applyAlignment="1" applyProtection="1">
      <alignment horizontal="center" vertical="center" wrapText="1"/>
      <protection locked="0"/>
    </xf>
    <xf numFmtId="0" fontId="18"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3" fillId="22" borderId="31" xfId="0" applyNumberFormat="1" applyFont="1" applyFill="1" applyBorder="1" applyAlignment="1">
      <alignment horizontal="center" vertical="center" wrapText="1"/>
    </xf>
    <xf numFmtId="49" fontId="7"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49" fontId="1" fillId="4" borderId="3" xfId="0" applyNumberFormat="1" applyFont="1" applyFill="1" applyBorder="1" applyAlignment="1" applyProtection="1">
      <alignment vertical="center" wrapText="1"/>
      <protection locked="0"/>
    </xf>
    <xf numFmtId="49" fontId="24" fillId="4" borderId="3" xfId="0" applyNumberFormat="1" applyFont="1" applyFill="1" applyBorder="1" applyAlignment="1" applyProtection="1">
      <alignment vertical="center" wrapText="1"/>
      <protection locked="0"/>
    </xf>
    <xf numFmtId="49" fontId="15" fillId="10" borderId="0" xfId="0" applyNumberFormat="1" applyFont="1" applyFill="1" applyAlignment="1">
      <alignment horizontal="center" vertical="center" wrapText="1"/>
    </xf>
    <xf numFmtId="49" fontId="23" fillId="11" borderId="0" xfId="0" applyNumberFormat="1" applyFont="1" applyFill="1" applyAlignment="1">
      <alignment horizontal="center" vertical="center" wrapText="1"/>
    </xf>
    <xf numFmtId="0" fontId="17" fillId="13" borderId="11" xfId="0" applyFont="1" applyFill="1" applyBorder="1" applyAlignment="1">
      <alignment horizontal="left" vertical="center" wrapText="1"/>
    </xf>
    <xf numFmtId="0" fontId="17" fillId="13" borderId="16" xfId="0" applyFont="1" applyFill="1" applyBorder="1" applyAlignment="1">
      <alignment horizontal="left" vertical="center" wrapText="1"/>
    </xf>
    <xf numFmtId="49" fontId="23" fillId="11" borderId="36" xfId="0" applyNumberFormat="1" applyFont="1" applyFill="1" applyBorder="1" applyAlignment="1">
      <alignment horizontal="center" vertical="center" wrapText="1"/>
    </xf>
    <xf numFmtId="49" fontId="7" fillId="22" borderId="28" xfId="0" applyNumberFormat="1" applyFont="1" applyFill="1" applyBorder="1" applyAlignment="1">
      <alignment horizontal="center" vertical="center" wrapText="1"/>
    </xf>
    <xf numFmtId="49" fontId="7" fillId="22" borderId="29" xfId="0" applyNumberFormat="1" applyFont="1" applyFill="1" applyBorder="1" applyAlignment="1">
      <alignment horizontal="center" vertical="center" wrapText="1"/>
    </xf>
    <xf numFmtId="49" fontId="7" fillId="22" borderId="13" xfId="0" applyNumberFormat="1" applyFont="1" applyFill="1" applyBorder="1" applyAlignment="1">
      <alignment horizontal="center" vertical="center" wrapText="1"/>
    </xf>
    <xf numFmtId="49" fontId="13" fillId="22" borderId="26" xfId="0" applyNumberFormat="1" applyFont="1" applyFill="1" applyBorder="1" applyAlignment="1">
      <alignment horizontal="center" vertical="center" wrapText="1"/>
    </xf>
    <xf numFmtId="49" fontId="13" fillId="22" borderId="27" xfId="0" applyNumberFormat="1" applyFont="1" applyFill="1" applyBorder="1" applyAlignment="1">
      <alignment horizontal="center" vertical="center" wrapText="1"/>
    </xf>
    <xf numFmtId="49" fontId="13" fillId="22" borderId="12"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xf numFmtId="49" fontId="21" fillId="10" borderId="0" xfId="0" applyNumberFormat="1" applyFont="1" applyFill="1" applyAlignment="1">
      <alignment horizontal="center" vertical="center" wrapText="1"/>
    </xf>
    <xf numFmtId="0" fontId="2" fillId="21" borderId="1" xfId="1" applyFont="1" applyFill="1" applyAlignment="1">
      <alignment horizontal="left" vertical="center" wrapText="1"/>
    </xf>
    <xf numFmtId="0" fontId="5" fillId="19" borderId="3" xfId="0" applyFont="1" applyFill="1" applyBorder="1" applyAlignment="1">
      <alignment horizontal="center" vertical="center"/>
    </xf>
    <xf numFmtId="0" fontId="7" fillId="4" borderId="0" xfId="0" applyFont="1" applyFill="1" applyAlignment="1">
      <alignment horizontal="center" vertical="center" wrapText="1"/>
    </xf>
    <xf numFmtId="0" fontId="5" fillId="5" borderId="0" xfId="0" applyFont="1" applyFill="1" applyAlignment="1">
      <alignment horizontal="left" vertical="center" wrapText="1"/>
    </xf>
    <xf numFmtId="0" fontId="8" fillId="6" borderId="0" xfId="0" applyFont="1" applyFill="1" applyAlignment="1">
      <alignment horizontal="center" vertical="center" wrapText="1"/>
    </xf>
    <xf numFmtId="0" fontId="0" fillId="21" borderId="2" xfId="2" applyFont="1" applyFill="1" applyAlignment="1">
      <alignment horizontal="left" vertical="center" wrapText="1"/>
    </xf>
    <xf numFmtId="49" fontId="15" fillId="11" borderId="9" xfId="0" applyNumberFormat="1" applyFont="1" applyFill="1" applyBorder="1" applyAlignment="1">
      <alignment horizontal="center" vertical="center" wrapText="1"/>
    </xf>
    <xf numFmtId="49" fontId="15" fillId="11" borderId="0" xfId="0" applyNumberFormat="1" applyFont="1" applyFill="1" applyAlignment="1">
      <alignment horizontal="center" vertical="center" wrapText="1"/>
    </xf>
    <xf numFmtId="49" fontId="4" fillId="7" borderId="5" xfId="0" applyNumberFormat="1" applyFont="1" applyFill="1" applyBorder="1" applyAlignment="1">
      <alignment horizontal="center" vertical="center" wrapText="1"/>
    </xf>
    <xf numFmtId="49" fontId="4"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0" fontId="17" fillId="13" borderId="26" xfId="0" applyFont="1" applyFill="1" applyBorder="1" applyAlignment="1">
      <alignment horizontal="left" vertical="center" wrapText="1"/>
    </xf>
    <xf numFmtId="0" fontId="17" fillId="13" borderId="28" xfId="0" applyFont="1" applyFill="1" applyBorder="1" applyAlignment="1">
      <alignment horizontal="left" vertical="center" wrapText="1"/>
    </xf>
    <xf numFmtId="0" fontId="18" fillId="14" borderId="21" xfId="0" applyFont="1" applyFill="1" applyBorder="1" applyAlignment="1" applyProtection="1">
      <alignment horizontal="center" vertical="center" wrapText="1"/>
      <protection locked="0"/>
    </xf>
    <xf numFmtId="0" fontId="18" fillId="14" borderId="18" xfId="0" applyFont="1" applyFill="1" applyBorder="1" applyAlignment="1" applyProtection="1">
      <alignment horizontal="center" vertical="center" wrapText="1"/>
      <protection locked="0"/>
    </xf>
    <xf numFmtId="49" fontId="20" fillId="10" borderId="37" xfId="0" applyNumberFormat="1" applyFont="1" applyFill="1" applyBorder="1" applyAlignment="1">
      <alignment horizontal="center" vertical="center" wrapText="1"/>
    </xf>
    <xf numFmtId="49" fontId="20" fillId="10" borderId="38" xfId="0" applyNumberFormat="1" applyFont="1" applyFill="1" applyBorder="1" applyAlignment="1">
      <alignment horizontal="center" vertical="center" wrapText="1"/>
    </xf>
    <xf numFmtId="49" fontId="19" fillId="11" borderId="39" xfId="0" quotePrefix="1" applyNumberFormat="1" applyFont="1" applyFill="1" applyBorder="1" applyAlignment="1">
      <alignment horizontal="center" vertical="center" wrapText="1"/>
    </xf>
    <xf numFmtId="49" fontId="19" fillId="11" borderId="40" xfId="0" quotePrefix="1" applyNumberFormat="1" applyFont="1" applyFill="1" applyBorder="1" applyAlignment="1">
      <alignment horizontal="center" vertical="center" wrapText="1"/>
    </xf>
    <xf numFmtId="0" fontId="18" fillId="15" borderId="21" xfId="0" applyFont="1" applyFill="1" applyBorder="1" applyAlignment="1" applyProtection="1">
      <alignment horizontal="center" vertical="center" wrapText="1"/>
      <protection locked="0"/>
    </xf>
    <xf numFmtId="0" fontId="18" fillId="15" borderId="18" xfId="0" applyFont="1" applyFill="1" applyBorder="1" applyAlignment="1" applyProtection="1">
      <alignment horizontal="center" vertical="center" wrapText="1"/>
      <protection locked="0"/>
    </xf>
    <xf numFmtId="49" fontId="20" fillId="10" borderId="33" xfId="0" applyNumberFormat="1" applyFont="1" applyFill="1" applyBorder="1" applyAlignment="1">
      <alignment horizontal="center" vertical="center" wrapText="1"/>
    </xf>
    <xf numFmtId="49" fontId="20" fillId="10" borderId="34" xfId="0" applyNumberFormat="1" applyFont="1" applyFill="1" applyBorder="1" applyAlignment="1">
      <alignment horizontal="center" vertical="center" wrapText="1"/>
    </xf>
    <xf numFmtId="49" fontId="19" fillId="11" borderId="35" xfId="0" quotePrefix="1" applyNumberFormat="1" applyFont="1" applyFill="1" applyBorder="1" applyAlignment="1">
      <alignment horizontal="center" vertical="center" wrapText="1"/>
    </xf>
    <xf numFmtId="49" fontId="19" fillId="11" borderId="18" xfId="0" quotePrefix="1" applyNumberFormat="1" applyFont="1" applyFill="1" applyBorder="1" applyAlignment="1">
      <alignment horizontal="center" vertical="center" wrapText="1"/>
    </xf>
    <xf numFmtId="49" fontId="13" fillId="22" borderId="26" xfId="0" applyNumberFormat="1" applyFont="1" applyFill="1" applyBorder="1" applyAlignment="1">
      <alignment horizontal="center" vertical="center"/>
    </xf>
    <xf numFmtId="49" fontId="13" fillId="22" borderId="27" xfId="0" applyNumberFormat="1" applyFont="1" applyFill="1" applyBorder="1" applyAlignment="1">
      <alignment horizontal="center" vertical="center"/>
    </xf>
    <xf numFmtId="49" fontId="13" fillId="22" borderId="12" xfId="0" applyNumberFormat="1" applyFont="1" applyFill="1" applyBorder="1" applyAlignment="1">
      <alignment horizontal="center" vertical="center"/>
    </xf>
    <xf numFmtId="49" fontId="7" fillId="22" borderId="28" xfId="0" applyNumberFormat="1" applyFont="1" applyFill="1" applyBorder="1" applyAlignment="1">
      <alignment horizontal="center" vertical="center"/>
    </xf>
    <xf numFmtId="49" fontId="7" fillId="22" borderId="29" xfId="0" applyNumberFormat="1" applyFont="1" applyFill="1" applyBorder="1" applyAlignment="1">
      <alignment horizontal="center" vertical="center"/>
    </xf>
    <xf numFmtId="49" fontId="7" fillId="22" borderId="13" xfId="0" applyNumberFormat="1" applyFont="1" applyFill="1" applyBorder="1" applyAlignment="1">
      <alignment horizontal="center" vertical="center"/>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topLeftCell="A2" zoomScale="70" zoomScaleNormal="70" workbookViewId="0">
      <selection activeCell="C17" sqref="C17"/>
    </sheetView>
  </sheetViews>
  <sheetFormatPr defaultRowHeight="14.5"/>
  <cols>
    <col min="2" max="2" width="39.54296875" bestFit="1" customWidth="1"/>
    <col min="3" max="3" width="207.08984375" bestFit="1" customWidth="1"/>
  </cols>
  <sheetData>
    <row r="1" spans="1:48">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c r="A2" s="42"/>
      <c r="B2" s="68" t="s">
        <v>0</v>
      </c>
      <c r="C2" s="68"/>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c r="A3" s="42"/>
      <c r="B3" s="69" t="s">
        <v>1</v>
      </c>
      <c r="C3" s="69"/>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c r="A4" s="42"/>
      <c r="B4" s="70" t="s">
        <v>2</v>
      </c>
      <c r="C4" s="70"/>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c r="A6" s="42"/>
      <c r="B6" s="67" t="s">
        <v>3</v>
      </c>
      <c r="C6" s="67"/>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c r="A7" s="42"/>
      <c r="B7" s="71" t="s">
        <v>4</v>
      </c>
      <c r="C7" s="71"/>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c r="A9" s="42"/>
      <c r="B9" s="67" t="s">
        <v>5</v>
      </c>
      <c r="C9" s="67"/>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c r="A10" s="42"/>
      <c r="B10" s="66" t="s">
        <v>6</v>
      </c>
      <c r="C10" s="66"/>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c r="A12" s="42"/>
      <c r="B12" s="67" t="s">
        <v>7</v>
      </c>
      <c r="C12" s="67"/>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workbookViewId="0">
      <selection activeCell="I13" sqref="I13"/>
    </sheetView>
  </sheetViews>
  <sheetFormatPr defaultRowHeight="14.5"/>
  <cols>
    <col min="2" max="2" width="15.54296875" bestFit="1" customWidth="1"/>
    <col min="3" max="3" width="5" bestFit="1" customWidth="1"/>
    <col min="4" max="4" width="56.54296875" customWidth="1"/>
    <col min="5" max="7" width="22.08984375" customWidth="1"/>
  </cols>
  <sheetData>
    <row r="1" spans="1:65" ht="15" thickBot="1">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c r="A2" s="42"/>
      <c r="B2" s="42"/>
      <c r="C2" s="42"/>
      <c r="D2" s="74" t="s">
        <v>16</v>
      </c>
      <c r="E2" s="76" t="s">
        <v>17</v>
      </c>
      <c r="F2" s="77"/>
      <c r="G2" s="77"/>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c r="A3" s="42"/>
      <c r="B3" s="42"/>
      <c r="C3" s="42"/>
      <c r="D3" s="75"/>
      <c r="E3" s="78" t="s">
        <v>18</v>
      </c>
      <c r="F3" s="79"/>
      <c r="G3" s="79"/>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c r="A5" s="42"/>
      <c r="B5" s="42"/>
      <c r="C5" s="42"/>
      <c r="D5" s="61" t="s">
        <v>19</v>
      </c>
      <c r="E5" s="62"/>
      <c r="F5" s="62"/>
      <c r="G5" s="63"/>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c r="A6" s="42"/>
      <c r="B6" s="42"/>
      <c r="C6" s="42"/>
      <c r="D6" s="58" t="s">
        <v>20</v>
      </c>
      <c r="E6" s="59"/>
      <c r="F6" s="59"/>
      <c r="G6" s="60"/>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c r="A8" s="42"/>
      <c r="B8" s="42"/>
      <c r="C8" s="42"/>
      <c r="D8" s="2" t="s">
        <v>21</v>
      </c>
      <c r="E8" s="3" t="s">
        <v>83</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c r="A11" s="42"/>
      <c r="B11" s="42"/>
      <c r="C11" s="42"/>
      <c r="D11" s="72" t="s">
        <v>99</v>
      </c>
      <c r="E11" s="73"/>
      <c r="F11" s="73"/>
      <c r="G11" s="73"/>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c r="A13" s="42"/>
      <c r="B13" s="37" t="str">
        <f>IF($E$8="&lt; Please select &gt;","&lt; Not selected &gt;",$E$8)</f>
        <v>Italy</v>
      </c>
      <c r="C13" s="38">
        <f>$E$9</f>
        <v>2023</v>
      </c>
      <c r="D13" s="39" t="s">
        <v>27</v>
      </c>
      <c r="E13" s="40">
        <v>21661.181786924706</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B1" workbookViewId="0">
      <selection activeCell="E11" sqref="E11:E13"/>
    </sheetView>
  </sheetViews>
  <sheetFormatPr defaultRowHeight="14.5"/>
  <cols>
    <col min="2" max="2" width="17.6328125" bestFit="1" customWidth="1"/>
    <col min="4" max="4" width="61.453125" customWidth="1"/>
    <col min="5" max="5" width="62.36328125" customWidth="1"/>
  </cols>
  <sheetData>
    <row r="1" spans="1:51" ht="15" thickBot="1">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c r="A2" s="42"/>
      <c r="B2" s="42"/>
      <c r="C2" s="42"/>
      <c r="D2" s="55"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c r="A3" s="42"/>
      <c r="B3" s="42"/>
      <c r="C3" s="42"/>
      <c r="D3" s="56"/>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c r="A5" s="42"/>
      <c r="B5" s="42"/>
      <c r="C5" s="42"/>
      <c r="D5" s="61" t="s">
        <v>19</v>
      </c>
      <c r="E5" s="63"/>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c r="A6" s="42"/>
      <c r="B6" s="42"/>
      <c r="C6" s="42"/>
      <c r="D6" s="58" t="s">
        <v>29</v>
      </c>
      <c r="E6" s="60"/>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c r="A8" s="42"/>
      <c r="B8" s="12" t="s">
        <v>24</v>
      </c>
      <c r="C8" s="12" t="s">
        <v>25</v>
      </c>
      <c r="D8" s="64" t="s">
        <v>107</v>
      </c>
      <c r="E8" s="64"/>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c r="A9" s="42"/>
      <c r="B9" s="14" t="str">
        <f>IF('Waste tobacco products collect.'!$E$8="&lt; Please select &gt;","&lt; Not selected &gt;",'Waste tobacco products collect.'!$E$8)</f>
        <v>Italy</v>
      </c>
      <c r="C9" s="14">
        <f>'Waste tobacco products collect.'!$E$9</f>
        <v>2023</v>
      </c>
      <c r="D9" s="13" t="s">
        <v>30</v>
      </c>
      <c r="E9" s="14" t="str">
        <f>IF('Waste tobacco products collect.'!$E$8="&lt; Please select &gt;","&lt; Please select in sheet ''Waste tobacco products collect'' &gt;",'Waste tobacco products collect.'!$E$8)</f>
        <v>Italy</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c r="A10" s="42"/>
      <c r="B10" s="14" t="str">
        <f>IF('Waste tobacco products collect.'!$E$8="&lt; Please select &gt;","&lt; Not selected &gt;",'Waste tobacco products collect.'!$E$8)</f>
        <v>Italy</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c r="A11" s="42"/>
      <c r="B11" s="14" t="str">
        <f>IF('Waste tobacco products collect.'!$E$8="&lt; Please select &gt;","&lt; Not selected &gt;",'Waste tobacco products collect.'!$E$8)</f>
        <v>Italy</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c r="A12" s="42"/>
      <c r="B12" s="14" t="str">
        <f>IF('Waste tobacco products collect.'!$E$8="&lt; Please select &gt;","&lt; Not selected &gt;",'Waste tobacco products collect.'!$E$8)</f>
        <v>Italy</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c r="A13" s="42"/>
      <c r="B13" s="14" t="str">
        <f>IF('Waste tobacco products collect.'!$E$8="&lt; Please select &gt;","&lt; Not selected &gt;",'Waste tobacco products collect.'!$E$8)</f>
        <v>Italy</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c r="A14" s="42"/>
      <c r="B14" s="14" t="str">
        <f>IF('Waste tobacco products collect.'!$E$8="&lt; Please select &gt;","&lt; Not selected &gt;",'Waste tobacco products collect.'!$E$8)</f>
        <v>Italy</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c r="A15" s="42"/>
      <c r="B15" s="14" t="str">
        <f>IF('Waste tobacco products collect.'!$E$8="&lt; Please select &gt;","&lt; Not selected &gt;",'Waste tobacco products collect.'!$E$8)</f>
        <v>Italy</v>
      </c>
      <c r="C15" s="14">
        <f>'Waste tobacco products collect.'!$E$9</f>
        <v>2023</v>
      </c>
      <c r="D15" s="13" t="s">
        <v>36</v>
      </c>
      <c r="E15" s="47"/>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c r="A16" s="42"/>
      <c r="B16" s="14" t="str">
        <f>IF('Waste tobacco products collect.'!$E$8="&lt; Please select &gt;","&lt; Not selected &gt;",'Waste tobacco products collect.'!$E$8)</f>
        <v>Italy</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c r="A17" s="42"/>
      <c r="B17" s="14" t="str">
        <f>IF('Waste tobacco products collect.'!$E$8="&lt; Please select &gt;","&lt; Not selected &gt;",'Waste tobacco products collect.'!$E$8)</f>
        <v>Italy</v>
      </c>
      <c r="C17" s="14">
        <f>'Waste tobacco products collect.'!$E$9</f>
        <v>2023</v>
      </c>
      <c r="D17" s="13" t="s">
        <v>38</v>
      </c>
      <c r="E17" s="43" t="s">
        <v>116</v>
      </c>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4" customHeight="1" thickBot="1">
      <c r="A20" s="42"/>
      <c r="B20" s="42"/>
      <c r="C20" s="42"/>
      <c r="D20" s="64" t="s">
        <v>108</v>
      </c>
      <c r="E20" s="64"/>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58.5" thickBot="1">
      <c r="A22" s="42"/>
      <c r="B22" s="14" t="str">
        <f>IF('Waste tobacco products collect.'!$E$8="&lt; Please select &gt;","&lt; Not selected &gt;",'Waste tobacco products collect.'!$E$8)</f>
        <v>Italy</v>
      </c>
      <c r="C22" s="14">
        <f>'Waste tobacco products collect.'!$E$9</f>
        <v>2023</v>
      </c>
      <c r="D22" s="17" t="s">
        <v>117</v>
      </c>
      <c r="E22" s="17" t="s">
        <v>119</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87.5" thickBot="1">
      <c r="A23" s="42"/>
      <c r="B23" s="14" t="str">
        <f>IF('Waste tobacco products collect.'!$E$8="&lt; Please select &gt;","&lt; Not selected &gt;",'Waste tobacco products collect.'!$E$8)</f>
        <v>Italy</v>
      </c>
      <c r="C23" s="14">
        <f>'Waste tobacco products collect.'!$E$9</f>
        <v>2023</v>
      </c>
      <c r="D23" s="18" t="s">
        <v>117</v>
      </c>
      <c r="E23" s="18" t="s">
        <v>118</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c r="A24" s="42"/>
      <c r="B24" s="14" t="str">
        <f>IF('Waste tobacco products collect.'!$E$8="&lt; Please select &gt;","&lt; Not selected &gt;",'Waste tobacco products collect.'!$E$8)</f>
        <v>Italy</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c r="A25" s="42"/>
      <c r="B25" s="14" t="str">
        <f>IF('Waste tobacco products collect.'!$E$8="&lt; Please select &gt;","&lt; Not selected &gt;",'Waste tobacco products collect.'!$E$8)</f>
        <v>Italy</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c r="A26" s="42"/>
      <c r="B26" s="14" t="str">
        <f>IF('Waste tobacco products collect.'!$E$8="&lt; Please select &gt;","&lt; Not selected &gt;",'Waste tobacco products collect.'!$E$8)</f>
        <v>Italy</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c r="A27" s="42"/>
      <c r="B27" s="14" t="str">
        <f>IF('Waste tobacco products collect.'!$E$8="&lt; Please select &gt;","&lt; Not selected &gt;",'Waste tobacco products collect.'!$E$8)</f>
        <v>Italy</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workbookViewId="0">
      <selection activeCell="H19" sqref="H19"/>
    </sheetView>
  </sheetViews>
  <sheetFormatPr defaultRowHeight="14.5"/>
  <cols>
    <col min="2" max="2" width="23.08984375" customWidth="1"/>
    <col min="4" max="6" width="38.08984375" customWidth="1"/>
  </cols>
  <sheetData>
    <row r="1" spans="1:57">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c r="A3" s="42"/>
      <c r="B3" s="42"/>
      <c r="C3" s="42"/>
      <c r="D3" s="55"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c r="A4" s="42"/>
      <c r="B4" s="42"/>
      <c r="C4" s="42"/>
      <c r="D4" s="56"/>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c r="A6" s="42"/>
      <c r="B6" s="42"/>
      <c r="C6" s="42"/>
      <c r="D6" s="61" t="s">
        <v>19</v>
      </c>
      <c r="E6" s="62"/>
      <c r="F6" s="63"/>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c r="A7" s="42"/>
      <c r="B7" s="42"/>
      <c r="C7" s="42"/>
      <c r="D7" s="58" t="s">
        <v>29</v>
      </c>
      <c r="E7" s="59"/>
      <c r="F7" s="60"/>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9" customHeight="1">
      <c r="A10" s="42"/>
      <c r="B10" s="42"/>
      <c r="C10" s="42"/>
      <c r="D10" s="64" t="s">
        <v>109</v>
      </c>
      <c r="E10" s="64"/>
      <c r="F10" s="64"/>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c r="A11" s="42"/>
      <c r="B11" s="42"/>
      <c r="C11" s="42"/>
      <c r="D11" s="65" t="s">
        <v>41</v>
      </c>
      <c r="E11" s="65"/>
      <c r="F11" s="65"/>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c r="A13" s="42"/>
      <c r="B13" s="42"/>
      <c r="C13" s="42"/>
      <c r="D13" s="53" t="s">
        <v>42</v>
      </c>
      <c r="E13" s="53"/>
      <c r="F13" s="53"/>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c r="A14" s="42"/>
      <c r="B14" s="42"/>
      <c r="C14" s="42"/>
      <c r="D14" s="54" t="s">
        <v>43</v>
      </c>
      <c r="E14" s="54"/>
      <c r="F14" s="54"/>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c r="A15" s="42"/>
      <c r="B15" s="42"/>
      <c r="C15" s="42"/>
      <c r="D15" s="54" t="s">
        <v>44</v>
      </c>
      <c r="E15" s="54"/>
      <c r="F15" s="54"/>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c r="A16" s="42"/>
      <c r="B16" s="42"/>
      <c r="C16" s="42"/>
      <c r="D16" s="54" t="s">
        <v>45</v>
      </c>
      <c r="E16" s="54"/>
      <c r="F16" s="54"/>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c r="A17" s="42"/>
      <c r="B17" s="42"/>
      <c r="C17" s="42"/>
      <c r="D17" s="57" t="s">
        <v>46</v>
      </c>
      <c r="E17" s="57"/>
      <c r="F17" s="57"/>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69" customHeight="1">
      <c r="A19" s="42"/>
      <c r="B19" s="22" t="str">
        <f>IF('Waste tobacco products collect.'!$E$8="&lt; Please select &gt;","&lt; Not selected &gt;",'Waste tobacco products collect.'!$E$8)</f>
        <v>Italy</v>
      </c>
      <c r="C19" s="22">
        <f>'Waste tobacco products collect.'!$E$9</f>
        <v>2023</v>
      </c>
      <c r="D19" s="51" t="s">
        <v>123</v>
      </c>
      <c r="E19" s="52" t="s">
        <v>125</v>
      </c>
      <c r="F19" s="50" t="s">
        <v>124</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c r="A20" s="42"/>
      <c r="B20" s="14" t="str">
        <f>IF('Waste tobacco products collect.'!$E$8="&lt; Please select &gt;","&lt; Not selected &gt;",'Waste tobacco products collect.'!$E$8)</f>
        <v>Italy</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c r="A21" s="42"/>
      <c r="B21" s="14" t="str">
        <f>IF('Waste tobacco products collect.'!$E$8="&lt; Please select &gt;","&lt; Not selected &gt;",'Waste tobacco products collect.'!$E$8)</f>
        <v>Italy</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25" customHeight="1">
      <c r="A23" s="42"/>
      <c r="B23" s="42"/>
      <c r="C23" s="42"/>
      <c r="D23" s="53" t="s">
        <v>50</v>
      </c>
      <c r="E23" s="53"/>
      <c r="F23" s="5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c r="A24" s="42"/>
      <c r="B24" s="42"/>
      <c r="C24" s="42"/>
      <c r="D24" s="54" t="s">
        <v>51</v>
      </c>
      <c r="E24" s="54"/>
      <c r="F24" s="54"/>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c r="A25" s="42"/>
      <c r="B25" s="42"/>
      <c r="C25" s="42"/>
      <c r="D25" s="54" t="s">
        <v>52</v>
      </c>
      <c r="E25" s="54"/>
      <c r="F25" s="54"/>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c r="A26" s="42"/>
      <c r="B26" s="42"/>
      <c r="C26" s="42"/>
      <c r="D26" s="54" t="s">
        <v>53</v>
      </c>
      <c r="E26" s="54"/>
      <c r="F26" s="54"/>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6" customHeight="1" thickBot="1">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247" thickBot="1">
      <c r="A28" s="42"/>
      <c r="B28" s="22" t="str">
        <f>IF('Waste tobacco products collect.'!$E$8="&lt; Please select &gt;","&lt; Not selected &gt;",'Waste tobacco products collect.'!$E$8)</f>
        <v>Italy</v>
      </c>
      <c r="C28" s="22">
        <f>'Waste tobacco products collect.'!$E$9</f>
        <v>2023</v>
      </c>
      <c r="D28" s="7" t="s">
        <v>56</v>
      </c>
      <c r="E28" s="26" t="s">
        <v>120</v>
      </c>
      <c r="F28" s="24" t="s">
        <v>121</v>
      </c>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c r="A29" s="42"/>
      <c r="B29" s="14" t="str">
        <f>IF('Waste tobacco products collect.'!$E$8="&lt; Please select &gt;","&lt; Not selected &gt;",'Waste tobacco products collect.'!$E$8)</f>
        <v>Italy</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c r="A30" s="42"/>
      <c r="B30" s="14" t="str">
        <f>IF('Waste tobacco products collect.'!$E$8="&lt; Please select &gt;","&lt; Not selected &gt;",'Waste tobacco products collect.'!$E$8)</f>
        <v>Italy</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topLeftCell="A6" workbookViewId="0">
      <selection activeCell="D11" sqref="D11"/>
    </sheetView>
  </sheetViews>
  <sheetFormatPr defaultRowHeight="14.5"/>
  <cols>
    <col min="2" max="2" width="23.36328125" customWidth="1"/>
    <col min="4" max="4" width="112.453125" customWidth="1"/>
  </cols>
  <sheetData>
    <row r="1" spans="1:61">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c r="A3" s="42"/>
      <c r="B3" s="42"/>
      <c r="C3" s="80"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c r="A4" s="42"/>
      <c r="B4" s="42"/>
      <c r="C4" s="81"/>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4" customHeight="1" thickBot="1">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25" customHeight="1" thickBot="1">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29">
      <c r="A11" s="42"/>
      <c r="B11" s="14" t="str">
        <f>IF('Waste tobacco products collect.'!$E$8="&lt; Please select &gt;","&lt; Not selected &gt;",'Waste tobacco products collect.'!$E$8)</f>
        <v>Italy</v>
      </c>
      <c r="C11" s="14">
        <f>'Waste tobacco products collect.'!$E$9</f>
        <v>2023</v>
      </c>
      <c r="D11" s="50" t="s">
        <v>122</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c r="A12" s="42"/>
      <c r="B12" s="14" t="str">
        <f>IF('Waste tobacco products collect.'!$E$8="&lt; Please select &gt;","&lt; Not selected &gt;",'Waste tobacco products collect.'!$E$8)</f>
        <v>Italy</v>
      </c>
      <c r="C12" s="14">
        <f>'Waste tobacco products collect.'!$E$9</f>
        <v>2023</v>
      </c>
      <c r="D12" s="24"/>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c r="A13" s="42"/>
      <c r="B13" s="14" t="str">
        <f>IF('Waste tobacco products collect.'!$E$8="&lt; Please select &gt;","&lt; Not selected &gt;",'Waste tobacco products collect.'!$E$8)</f>
        <v>Italy</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c r="A14" s="42"/>
      <c r="B14" s="14" t="str">
        <f>IF('Waste tobacco products collect.'!$E$8="&lt; Please select &gt;","&lt; Not selected &gt;",'Waste tobacco products collect.'!$E$8)</f>
        <v>Italy</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c r="A15" s="42"/>
      <c r="B15" s="14" t="str">
        <f>IF('Waste tobacco products collect.'!$E$8="&lt; Please select &gt;","&lt; Not selected &gt;",'Waste tobacco products collect.'!$E$8)</f>
        <v>Italy</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c r="A16" s="42"/>
      <c r="B16" s="14" t="str">
        <f>IF('Waste tobacco products collect.'!$E$8="&lt; Please select &gt;","&lt; Not selected &gt;",'Waste tobacco products collect.'!$E$8)</f>
        <v>Italy</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c r="A17" s="42"/>
      <c r="B17" s="14" t="str">
        <f>IF('Waste tobacco products collect.'!$E$8="&lt; Please select &gt;","&lt; Not selected &gt;",'Waste tobacco products collect.'!$E$8)</f>
        <v>Italy</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zoomScale="90" zoomScaleNormal="90" workbookViewId="0">
      <selection activeCell="E30" sqref="E30"/>
    </sheetView>
  </sheetViews>
  <sheetFormatPr defaultRowHeight="14.5"/>
  <cols>
    <col min="2" max="2" width="16.6328125" bestFit="1" customWidth="1"/>
    <col min="4" max="4" width="33.08984375" bestFit="1" customWidth="1"/>
    <col min="5" max="5" width="22.6328125" bestFit="1" customWidth="1"/>
    <col min="6" max="6" width="99" customWidth="1"/>
    <col min="7" max="7" width="17.453125" customWidth="1"/>
  </cols>
  <sheetData>
    <row r="1" spans="1:66">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c r="A3" s="42"/>
      <c r="B3" s="42"/>
      <c r="C3" s="80"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c r="A4" s="42"/>
      <c r="B4" s="42"/>
      <c r="C4" s="81"/>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c r="A6" s="42"/>
      <c r="B6" s="42"/>
      <c r="C6" s="42"/>
      <c r="D6" s="94" t="s">
        <v>19</v>
      </c>
      <c r="E6" s="95"/>
      <c r="F6" s="96"/>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c r="A7" s="42"/>
      <c r="B7" s="42"/>
      <c r="C7" s="42"/>
      <c r="D7" s="97" t="s">
        <v>29</v>
      </c>
      <c r="E7" s="98"/>
      <c r="F7" s="9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4" customHeight="1" thickBot="1">
      <c r="A11" s="42"/>
      <c r="B11" s="42"/>
      <c r="C11" s="42"/>
      <c r="D11" s="90" t="s">
        <v>111</v>
      </c>
      <c r="E11" s="91"/>
      <c r="F11" s="91"/>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c r="A12" s="42"/>
      <c r="B12" s="42"/>
      <c r="C12" s="42"/>
      <c r="D12" s="92" t="s">
        <v>58</v>
      </c>
      <c r="E12" s="93"/>
      <c r="F12" s="93"/>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c r="A14" s="42"/>
      <c r="B14" s="14" t="str">
        <f>IF('Waste tobacco products collect.'!$E$8="&lt; Please select &gt;","&lt; Not selected &gt;",'Waste tobacco products collect.'!$E$8)</f>
        <v>Italy</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c r="A15" s="42"/>
      <c r="B15" s="14" t="str">
        <f>IF('Waste tobacco products collect.'!$E$8="&lt; Please select &gt;","&lt; Not selected &gt;",'Waste tobacco products collect.'!$E$8)</f>
        <v>Italy</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c r="A16" s="42"/>
      <c r="B16" s="14" t="str">
        <f>IF('Waste tobacco products collect.'!$E$8="&lt; Please select &gt;","&lt; Not selected &gt;",'Waste tobacco products collect.'!$E$8)</f>
        <v>Italy</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c r="A17" s="42"/>
      <c r="B17" s="14" t="str">
        <f>IF('Waste tobacco products collect.'!$E$8="&lt; Please select &gt;","&lt; Not selected &gt;",'Waste tobacco products collect.'!$E$8)</f>
        <v>Italy</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c r="A18" s="42"/>
      <c r="B18" s="14" t="str">
        <f>IF('Waste tobacco products collect.'!$E$8="&lt; Please select &gt;","&lt; Not selected &gt;",'Waste tobacco products collect.'!$E$8)</f>
        <v>Italy</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c r="A19" s="42"/>
      <c r="B19" s="14" t="str">
        <f>IF('Waste tobacco products collect.'!$E$8="&lt; Please select &gt;","&lt; Not selected &gt;",'Waste tobacco products collect.'!$E$8)</f>
        <v>Italy</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4" customHeight="1">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4" customHeight="1" thickBot="1">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c r="A23" s="42"/>
      <c r="B23" s="42"/>
      <c r="C23" s="42"/>
      <c r="D23" s="84" t="s">
        <v>112</v>
      </c>
      <c r="E23" s="85"/>
      <c r="F23" s="85"/>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c r="A24" s="42"/>
      <c r="B24" s="12" t="s">
        <v>24</v>
      </c>
      <c r="C24" s="12" t="s">
        <v>25</v>
      </c>
      <c r="D24" s="86" t="s">
        <v>61</v>
      </c>
      <c r="E24" s="87"/>
      <c r="F24" s="87"/>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c r="A25" s="42"/>
      <c r="B25" s="14" t="str">
        <f>IF('Waste tobacco products collect.'!$E$8="&lt; Please select &gt;","&lt; Not selected &gt;",'Waste tobacco products collect.'!$E$8)</f>
        <v>Italy</v>
      </c>
      <c r="C25" s="14">
        <f>'Waste tobacco products collect.'!$E$9</f>
        <v>2023</v>
      </c>
      <c r="D25" s="88" t="s">
        <v>116</v>
      </c>
      <c r="E25" s="89"/>
      <c r="F25" s="89"/>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c r="A26" s="42"/>
      <c r="B26" s="14" t="str">
        <f>IF('Waste tobacco products collect.'!$E$8="&lt; Please select &gt;","&lt; Not selected &gt;",'Waste tobacco products collect.'!$E$8)</f>
        <v>Italy</v>
      </c>
      <c r="C26" s="14">
        <f>'Waste tobacco products collect.'!$E$9</f>
        <v>2023</v>
      </c>
      <c r="D26" s="82"/>
      <c r="E26" s="83"/>
      <c r="F26" s="83"/>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c r="A27" s="42"/>
      <c r="B27" s="14" t="str">
        <f>IF('Waste tobacco products collect.'!$E$8="&lt; Please select &gt;","&lt; Not selected &gt;",'Waste tobacco products collect.'!$E$8)</f>
        <v>Italy</v>
      </c>
      <c r="C27" s="14">
        <f>'Waste tobacco products collect.'!$E$9</f>
        <v>2023</v>
      </c>
      <c r="D27" s="82"/>
      <c r="E27" s="83"/>
      <c r="F27" s="83"/>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c r="A28" s="42"/>
      <c r="B28" s="14" t="str">
        <f>IF('Waste tobacco products collect.'!$E$8="&lt; Please select &gt;","&lt; Not selected &gt;",'Waste tobacco products collect.'!$E$8)</f>
        <v>Italy</v>
      </c>
      <c r="C28" s="14">
        <f>'Waste tobacco products collect.'!$E$9</f>
        <v>2023</v>
      </c>
      <c r="D28" s="82"/>
      <c r="E28" s="83"/>
      <c r="F28" s="83"/>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c r="A29" s="42"/>
      <c r="B29" s="14" t="str">
        <f>IF('Waste tobacco products collect.'!$E$8="&lt; Please select &gt;","&lt; Not selected &gt;",'Waste tobacco products collect.'!$E$8)</f>
        <v>Italy</v>
      </c>
      <c r="C29" s="14">
        <f>'Waste tobacco products collect.'!$E$9</f>
        <v>2023</v>
      </c>
      <c r="D29" s="82"/>
      <c r="E29" s="83"/>
      <c r="F29" s="83"/>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C3:C4"/>
    <mergeCell ref="D11:F11"/>
    <mergeCell ref="D12:F12"/>
    <mergeCell ref="D6:F6"/>
    <mergeCell ref="D7:F7"/>
    <mergeCell ref="D28:F28"/>
    <mergeCell ref="D29:F29"/>
    <mergeCell ref="D23:F23"/>
    <mergeCell ref="D24:F24"/>
    <mergeCell ref="D25:F25"/>
    <mergeCell ref="D26:F26"/>
    <mergeCell ref="D27:F2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cols>
    <col min="1" max="2" width="15.54296875" bestFit="1" customWidth="1"/>
    <col min="3" max="3" width="29.453125" bestFit="1" customWidth="1"/>
  </cols>
  <sheetData>
    <row r="1" spans="1:3">
      <c r="A1" s="4" t="s">
        <v>62</v>
      </c>
      <c r="B1" s="4" t="s">
        <v>63</v>
      </c>
      <c r="C1" s="4" t="s">
        <v>64</v>
      </c>
    </row>
    <row r="2" spans="1:3">
      <c r="A2" s="5" t="s">
        <v>22</v>
      </c>
      <c r="B2" s="5" t="s">
        <v>22</v>
      </c>
      <c r="C2" s="5" t="s">
        <v>22</v>
      </c>
    </row>
    <row r="3" spans="1:3">
      <c r="A3" t="s">
        <v>65</v>
      </c>
      <c r="B3" t="s">
        <v>66</v>
      </c>
      <c r="C3" s="5" t="s">
        <v>67</v>
      </c>
    </row>
    <row r="4" spans="1:3">
      <c r="A4" t="s">
        <v>68</v>
      </c>
      <c r="B4" t="s">
        <v>69</v>
      </c>
      <c r="C4" s="5" t="s">
        <v>11</v>
      </c>
    </row>
    <row r="5" spans="1:3">
      <c r="A5" t="s">
        <v>70</v>
      </c>
      <c r="C5" s="5" t="s">
        <v>12</v>
      </c>
    </row>
    <row r="6" spans="1:3">
      <c r="A6" t="s">
        <v>71</v>
      </c>
      <c r="C6" s="5" t="s">
        <v>13</v>
      </c>
    </row>
    <row r="7" spans="1:3">
      <c r="A7" t="s">
        <v>72</v>
      </c>
    </row>
    <row r="8" spans="1:3">
      <c r="A8" t="s">
        <v>73</v>
      </c>
    </row>
    <row r="9" spans="1:3">
      <c r="A9" t="s">
        <v>74</v>
      </c>
    </row>
    <row r="10" spans="1:3">
      <c r="A10" t="s">
        <v>75</v>
      </c>
    </row>
    <row r="11" spans="1:3">
      <c r="A11" t="s">
        <v>76</v>
      </c>
    </row>
    <row r="12" spans="1:3">
      <c r="A12" t="s">
        <v>77</v>
      </c>
    </row>
    <row r="13" spans="1:3">
      <c r="A13" t="s">
        <v>78</v>
      </c>
    </row>
    <row r="14" spans="1:3">
      <c r="A14" t="s">
        <v>79</v>
      </c>
    </row>
    <row r="15" spans="1:3">
      <c r="A15" t="s">
        <v>80</v>
      </c>
    </row>
    <row r="16" spans="1:3">
      <c r="A16" t="s">
        <v>81</v>
      </c>
    </row>
    <row r="17" spans="1:1">
      <c r="A17" t="s">
        <v>82</v>
      </c>
    </row>
    <row r="18" spans="1:1">
      <c r="A18" t="s">
        <v>83</v>
      </c>
    </row>
    <row r="19" spans="1:1">
      <c r="A19" t="s">
        <v>84</v>
      </c>
    </row>
    <row r="20" spans="1:1">
      <c r="A20" t="s">
        <v>85</v>
      </c>
    </row>
    <row r="21" spans="1:1">
      <c r="A21" t="s">
        <v>86</v>
      </c>
    </row>
    <row r="22" spans="1:1">
      <c r="A22" t="s">
        <v>87</v>
      </c>
    </row>
    <row r="23" spans="1:1">
      <c r="A23" t="s">
        <v>88</v>
      </c>
    </row>
    <row r="24" spans="1:1">
      <c r="A24" t="s">
        <v>89</v>
      </c>
    </row>
    <row r="25" spans="1:1">
      <c r="A25" t="s">
        <v>90</v>
      </c>
    </row>
    <row r="26" spans="1:1">
      <c r="A26" t="s">
        <v>91</v>
      </c>
    </row>
    <row r="27" spans="1:1">
      <c r="A27" t="s">
        <v>92</v>
      </c>
    </row>
    <row r="28" spans="1:1">
      <c r="A28" t="s">
        <v>93</v>
      </c>
    </row>
    <row r="29" spans="1:1">
      <c r="A29" t="s">
        <v>94</v>
      </c>
    </row>
    <row r="30" spans="1:1">
      <c r="A30" t="s">
        <v>95</v>
      </c>
    </row>
    <row r="31" spans="1:1">
      <c r="A31" t="s">
        <v>96</v>
      </c>
    </row>
    <row r="32" spans="1:1">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3.xml><?xml version="1.0" encoding="utf-8"?>
<ds:datastoreItem xmlns:ds="http://schemas.openxmlformats.org/officeDocument/2006/customXml" ds:itemID="{74834717-2182-44C8-88EB-2B9B0E275B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2026-04-16T13:35:14Z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